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915" windowWidth="11460" windowHeight="5430"/>
  </bookViews>
  <sheets>
    <sheet name="в Закон" sheetId="16" r:id="rId1"/>
  </sheets>
  <definedNames>
    <definedName name="_xlnm.Print_Titles" localSheetId="0">'в Закон'!$4:$5</definedName>
    <definedName name="_xlnm.Print_Area" localSheetId="0">'в Закон'!$A$1:$E$37</definedName>
  </definedNames>
  <calcPr calcId="145621"/>
</workbook>
</file>

<file path=xl/calcChain.xml><?xml version="1.0" encoding="utf-8"?>
<calcChain xmlns="http://schemas.openxmlformats.org/spreadsheetml/2006/main">
  <c r="E24" i="16" l="1"/>
  <c r="D24" i="16"/>
  <c r="E20" i="16" l="1"/>
  <c r="D20" i="16"/>
  <c r="D10" i="16"/>
  <c r="C10" i="16"/>
  <c r="C37" i="16" l="1"/>
  <c r="C28" i="16" l="1"/>
  <c r="E14" i="16"/>
  <c r="E12" i="16" s="1"/>
  <c r="E37" i="16" s="1"/>
  <c r="C12" i="16"/>
  <c r="D12" i="16"/>
  <c r="D34" i="16" l="1"/>
  <c r="E34" i="16"/>
  <c r="C34" i="16"/>
  <c r="E28" i="16"/>
  <c r="D28" i="16"/>
  <c r="C6" i="16" l="1"/>
  <c r="D6" i="16" l="1"/>
  <c r="D37" i="16" s="1"/>
  <c r="E6" i="16"/>
</calcChain>
</file>

<file path=xl/sharedStrings.xml><?xml version="1.0" encoding="utf-8"?>
<sst xmlns="http://schemas.openxmlformats.org/spreadsheetml/2006/main" count="41" uniqueCount="41">
  <si>
    <t>Код</t>
  </si>
  <si>
    <t>Наименование</t>
  </si>
  <si>
    <t>01 06 05 02 02 0000 640</t>
  </si>
  <si>
    <t>01 06 05 02 02 0000 540</t>
  </si>
  <si>
    <t>01 05 00 00 00 0000 000</t>
  </si>
  <si>
    <t>Изменение остатков средств на счетах по учету средств бюджетов</t>
  </si>
  <si>
    <t>01 03 01 00 02 0000 810</t>
  </si>
  <si>
    <t>01 03 01 00 02 0001 810</t>
  </si>
  <si>
    <t>01 06 05 02 02 0004 540</t>
  </si>
  <si>
    <t>01 06 05 02 02 0004 640</t>
  </si>
  <si>
    <t>(рублей)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</si>
  <si>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</si>
  <si>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</si>
  <si>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</si>
  <si>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</si>
  <si>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2023 год</t>
  </si>
  <si>
    <t>01 06 01 00 02 0000 630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</si>
  <si>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</si>
  <si>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</si>
  <si>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Средства от продажи акций и иных форм участия в капитале, находящихся в собственности субъектов Российской Федерации</t>
  </si>
  <si>
    <t>01 03 01 00 02 0000 710</t>
  </si>
  <si>
    <t>01 03 01 00 02 0003 710</t>
  </si>
  <si>
    <t>01 03 01 00 02 0003 810</t>
  </si>
  <si>
    <t>2024 год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</si>
  <si>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</si>
  <si>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</si>
  <si>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</si>
  <si>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</si>
  <si>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финансовое обеспечение реализации инфраструктурных проектов)</t>
  </si>
  <si>
    <t>2025 год</t>
  </si>
  <si>
    <t>01 03 01 00 02 2700 810</t>
  </si>
  <si>
    <t>01 03 01 00 02 2900 810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</si>
  <si>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</si>
  <si>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01 03 01 00 02 2700 710</t>
  </si>
  <si>
    <t>01 06 05 02 02 2900 640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</si>
  <si>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бюджетам муниципальных образований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</si>
  <si>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Итого источники финансирования дефицита областного бюджета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</si>
  <si>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</si>
  <si>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01 03 01 00 02 0002 810</t>
  </si>
  <si>
    <t>Приложение № 20 к Закону Калужской области 
"Об областном бюджете на 2023 год и на плановый период 2024 и 2025 годов" 
от ____________________________ № _______</t>
  </si>
  <si>
    <t>Источники финансирования дефицита областного бюджета на 2023 год 
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</si>
</sst>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6" x14ac:knownFonts="1">
    <font>
      <sz val="13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charset val="204"/>
    </font>
    <font>
      <sz val="13"/>
      <name val="Times New Roman"/>
      <family val="1"/>
      <charset val="204"/>
    </font>
    <font>
      <sz val="15"/>
      <name val="Times New Roman Cyr"/>
      <charset val="204"/>
    </font>
    <font>
      <sz val="12"/>
      <name val="Times New Roman Cyr"/>
      <charset val="204"/>
    </font>
    <font>
      <b/>
      <sz val="16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" fontId="3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7" fillId="0" borderId="0" xfId="0" applyFont="1"/>
    <xf numFmtId="164" fontId="0" fillId="0" borderId="0" xfId="0" applyNumberFormat="1" applyFont="1" applyFill="1" applyBorder="1" applyAlignment="1"/>
    <xf numFmtId="0" fontId="9" fillId="0" borderId="0" xfId="0" applyFont="1"/>
    <xf numFmtId="0" fontId="0" fillId="0" borderId="0" xfId="0" applyFill="1"/>
    <xf numFmtId="164" fontId="0" fillId="0" borderId="0" xfId="0" applyNumberFormat="1" applyFill="1"/>
    <xf numFmtId="4" fontId="6" fillId="0" borderId="4" xfId="0" applyNumberFormat="1" applyFont="1" applyFill="1" applyBorder="1" applyAlignment="1"/>
    <xf numFmtId="4" fontId="6" fillId="0" borderId="5" xfId="0" applyNumberFormat="1" applyFont="1" applyFill="1" applyBorder="1" applyAlignment="1"/>
    <xf numFmtId="4" fontId="10" fillId="0" borderId="7" xfId="0" applyNumberFormat="1" applyFont="1" applyFill="1" applyBorder="1"/>
    <xf numFmtId="164" fontId="0" fillId="0" borderId="4" xfId="0" applyNumberFormat="1" applyFont="1" applyFill="1" applyBorder="1" applyAlignment="1"/>
    <xf numFmtId="164" fontId="0" fillId="0" borderId="5" xfId="0" applyNumberFormat="1" applyFont="1" applyFill="1" applyBorder="1" applyAlignment="1"/>
    <xf numFmtId="4" fontId="6" fillId="0" borderId="4" xfId="0" applyNumberFormat="1" applyFont="1" applyFill="1" applyBorder="1" applyAlignment="1">
      <alignment wrapText="1"/>
    </xf>
    <xf numFmtId="4" fontId="6" fillId="0" borderId="5" xfId="0" applyNumberFormat="1" applyFont="1" applyFill="1" applyBorder="1" applyAlignment="1">
      <alignment wrapText="1"/>
    </xf>
    <xf numFmtId="0" fontId="6" fillId="0" borderId="4" xfId="0" applyFont="1" applyFill="1" applyBorder="1" applyAlignment="1"/>
    <xf numFmtId="4" fontId="6" fillId="0" borderId="4" xfId="0" applyNumberFormat="1" applyFont="1" applyFill="1" applyBorder="1"/>
    <xf numFmtId="4" fontId="0" fillId="0" borderId="9" xfId="0" applyNumberFormat="1" applyFont="1" applyFill="1" applyBorder="1" applyAlignment="1"/>
    <xf numFmtId="4" fontId="0" fillId="0" borderId="0" xfId="0" applyNumberFormat="1" applyFill="1"/>
    <xf numFmtId="4" fontId="0" fillId="0" borderId="4" xfId="0" applyNumberFormat="1" applyFont="1" applyFill="1" applyBorder="1" applyAlignment="1"/>
    <xf numFmtId="4" fontId="0" fillId="0" borderId="5" xfId="0" applyNumberFormat="1" applyFont="1" applyFill="1" applyBorder="1" applyAlignment="1"/>
    <xf numFmtId="4" fontId="6" fillId="0" borderId="6" xfId="0" applyNumberFormat="1" applyFont="1" applyFill="1" applyBorder="1" applyAlignment="1">
      <alignment wrapText="1"/>
    </xf>
    <xf numFmtId="4" fontId="6" fillId="0" borderId="8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wrapText="1"/>
    </xf>
    <xf numFmtId="4" fontId="10" fillId="0" borderId="5" xfId="0" applyNumberFormat="1" applyFont="1" applyFill="1" applyBorder="1"/>
    <xf numFmtId="0" fontId="6" fillId="0" borderId="4" xfId="0" applyNumberFormat="1" applyFont="1" applyFill="1" applyBorder="1" applyAlignment="1">
      <alignment wrapText="1"/>
    </xf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horizontal="right"/>
    </xf>
    <xf numFmtId="14" fontId="0" fillId="0" borderId="0" xfId="0" applyNumberFormat="1" applyFill="1"/>
    <xf numFmtId="4" fontId="6" fillId="0" borderId="5" xfId="0" applyNumberFormat="1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2" fillId="0" borderId="0" xfId="0" applyFont="1" applyFill="1"/>
    <xf numFmtId="0" fontId="15" fillId="0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0" fillId="0" borderId="0" xfId="0" applyFont="1"/>
    <xf numFmtId="4" fontId="0" fillId="0" borderId="0" xfId="0" applyNumberFormat="1"/>
    <xf numFmtId="0" fontId="13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2" xfId="5"/>
    <cellStyle name="Обычный 3" xfId="3"/>
    <cellStyle name="Обычный 4" xfId="2"/>
    <cellStyle name="ТЕКСТ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zoomScale="90" zoomScaleNormal="100" zoomScaleSheetLayoutView="90" workbookViewId="0">
      <selection activeCell="B24" sqref="B24"/>
    </sheetView>
  </sheetViews>
  <sheetFormatPr defaultRowHeight="16.5" x14ac:dyDescent="0.25"/>
  <cols>
    <col min="1" max="1" width="20.77734375" style="33" customWidth="1"/>
    <col min="2" max="2" width="40.33203125" style="4" customWidth="1"/>
    <col min="3" max="3" width="16.44140625" style="4" customWidth="1"/>
    <col min="4" max="4" width="16.21875" style="4" customWidth="1"/>
    <col min="5" max="5" width="17.109375" style="4" customWidth="1"/>
    <col min="7" max="7" width="12" bestFit="1" customWidth="1"/>
  </cols>
  <sheetData>
    <row r="1" spans="1:7" ht="85.7" customHeight="1" x14ac:dyDescent="0.25">
      <c r="C1" s="43" t="s">
        <v>39</v>
      </c>
      <c r="D1" s="43"/>
      <c r="E1" s="43"/>
    </row>
    <row r="2" spans="1:7" ht="46.5" customHeight="1" x14ac:dyDescent="0.25">
      <c r="A2" s="42" t="s">
        <v>40</v>
      </c>
      <c r="B2" s="42"/>
      <c r="C2" s="42"/>
      <c r="D2" s="42"/>
      <c r="E2" s="42"/>
    </row>
    <row r="3" spans="1:7" ht="17.25" thickBot="1" x14ac:dyDescent="0.3">
      <c r="A3" s="34"/>
      <c r="B3" s="21"/>
      <c r="C3" s="22"/>
      <c r="E3" s="23" t="s">
        <v>10</v>
      </c>
    </row>
    <row r="4" spans="1:7" s="40" customFormat="1" ht="38.25" customHeight="1" thickBot="1" x14ac:dyDescent="0.3">
      <c r="A4" s="31" t="s">
        <v>0</v>
      </c>
      <c r="B4" s="32" t="s">
        <v>1</v>
      </c>
      <c r="C4" s="32" t="s">
        <v>15</v>
      </c>
      <c r="D4" s="32" t="s">
        <v>23</v>
      </c>
      <c r="E4" s="32" t="s">
        <v>29</v>
      </c>
    </row>
    <row r="5" spans="1:7" s="3" customFormat="1" ht="18.75" customHeight="1" thickBot="1" x14ac:dyDescent="0.3">
      <c r="A5" s="32">
        <v>1</v>
      </c>
      <c r="B5" s="32">
        <v>2</v>
      </c>
      <c r="C5" s="32">
        <v>3</v>
      </c>
      <c r="D5" s="32">
        <v>4</v>
      </c>
      <c r="E5" s="32">
        <v>5</v>
      </c>
    </row>
    <row r="6" spans="1:7" ht="66" x14ac:dyDescent="0.25">
      <c r="A6" s="36" t="s">
        <v>20</v>
      </c>
      <c r="B6" s="24" t="s">
        <v>24</v>
      </c>
      <c r="C6" s="11">
        <f>C8+C10</f>
        <v>5131773078.1700001</v>
      </c>
      <c r="D6" s="11">
        <f t="shared" ref="D6:E6" si="0">D8+D10</f>
        <v>5130503701.8299999</v>
      </c>
      <c r="E6" s="12">
        <f t="shared" si="0"/>
        <v>4000000000</v>
      </c>
    </row>
    <row r="7" spans="1:7" x14ac:dyDescent="0.25">
      <c r="A7" s="35"/>
      <c r="B7" s="13"/>
      <c r="C7" s="9"/>
      <c r="D7" s="9"/>
      <c r="E7" s="10"/>
    </row>
    <row r="8" spans="1:7" ht="99" x14ac:dyDescent="0.25">
      <c r="A8" s="36" t="s">
        <v>21</v>
      </c>
      <c r="B8" s="24" t="s">
        <v>25</v>
      </c>
      <c r="C8" s="6">
        <v>4000000000</v>
      </c>
      <c r="D8" s="6">
        <v>4000000000</v>
      </c>
      <c r="E8" s="7">
        <v>4000000000</v>
      </c>
    </row>
    <row r="9" spans="1:7" x14ac:dyDescent="0.25">
      <c r="A9" s="35"/>
      <c r="B9" s="13"/>
      <c r="C9" s="9"/>
      <c r="D9" s="9"/>
      <c r="E9" s="10"/>
    </row>
    <row r="10" spans="1:7" ht="99" x14ac:dyDescent="0.25">
      <c r="A10" s="36" t="s">
        <v>33</v>
      </c>
      <c r="B10" s="24" t="s">
        <v>27</v>
      </c>
      <c r="C10" s="6">
        <f>108446595.78+436933210+586393272.39</f>
        <v>1131773078.1700001</v>
      </c>
      <c r="D10" s="6">
        <f>195927570+934576131.83</f>
        <v>1130503701.8299999</v>
      </c>
      <c r="E10" s="7">
        <v>0</v>
      </c>
    </row>
    <row r="11" spans="1:7" x14ac:dyDescent="0.25">
      <c r="A11" s="35"/>
      <c r="B11" s="13"/>
      <c r="C11" s="9"/>
      <c r="D11" s="9"/>
      <c r="E11" s="10"/>
    </row>
    <row r="12" spans="1:7" ht="66" x14ac:dyDescent="0.25">
      <c r="A12" s="36" t="s">
        <v>6</v>
      </c>
      <c r="B12" s="24" t="s">
        <v>17</v>
      </c>
      <c r="C12" s="14">
        <f>C14+C16+C18+C20+C22</f>
        <v>-5329624150</v>
      </c>
      <c r="D12" s="14">
        <f t="shared" ref="D12:E12" si="1">D14+D16+D18+D20+D22</f>
        <v>-5494160864.29</v>
      </c>
      <c r="E12" s="30">
        <f t="shared" si="1"/>
        <v>-8663089213.3199997</v>
      </c>
    </row>
    <row r="13" spans="1:7" x14ac:dyDescent="0.25">
      <c r="A13" s="35"/>
      <c r="B13" s="13"/>
      <c r="C13" s="9"/>
      <c r="D13" s="9"/>
      <c r="E13" s="10"/>
    </row>
    <row r="14" spans="1:7" s="4" customFormat="1" ht="114.75" customHeight="1" x14ac:dyDescent="0.25">
      <c r="A14" s="36" t="s">
        <v>7</v>
      </c>
      <c r="B14" s="24" t="s">
        <v>18</v>
      </c>
      <c r="C14" s="6">
        <v>-1329624150</v>
      </c>
      <c r="D14" s="6">
        <v>-1329624150</v>
      </c>
      <c r="E14" s="7">
        <f>-3722947620</f>
        <v>-3722947620</v>
      </c>
      <c r="F14" s="16"/>
      <c r="G14" s="5"/>
    </row>
    <row r="15" spans="1:7" x14ac:dyDescent="0.25">
      <c r="A15" s="35"/>
      <c r="B15" s="13"/>
      <c r="C15" s="9"/>
      <c r="D15" s="9"/>
      <c r="E15" s="10"/>
    </row>
    <row r="16" spans="1:7" s="4" customFormat="1" ht="165.75" customHeight="1" x14ac:dyDescent="0.25">
      <c r="A16" s="36" t="s">
        <v>38</v>
      </c>
      <c r="B16" s="24" t="s">
        <v>37</v>
      </c>
      <c r="C16" s="6">
        <v>0</v>
      </c>
      <c r="D16" s="6">
        <v>0</v>
      </c>
      <c r="E16" s="7">
        <v>-311513944.88</v>
      </c>
      <c r="F16" s="16"/>
      <c r="G16" s="5"/>
    </row>
    <row r="17" spans="1:8" x14ac:dyDescent="0.25">
      <c r="A17" s="35"/>
      <c r="B17" s="13"/>
      <c r="C17" s="9"/>
      <c r="D17" s="9"/>
      <c r="E17" s="10"/>
    </row>
    <row r="18" spans="1:8" ht="99" x14ac:dyDescent="0.25">
      <c r="A18" s="36" t="s">
        <v>22</v>
      </c>
      <c r="B18" s="24" t="s">
        <v>26</v>
      </c>
      <c r="C18" s="6">
        <v>-4000000000</v>
      </c>
      <c r="D18" s="6">
        <v>-4000000000</v>
      </c>
      <c r="E18" s="7">
        <v>-4000000000</v>
      </c>
    </row>
    <row r="19" spans="1:8" x14ac:dyDescent="0.25">
      <c r="A19" s="35"/>
      <c r="B19" s="13"/>
      <c r="C19" s="9"/>
      <c r="D19" s="9"/>
      <c r="E19" s="10"/>
    </row>
    <row r="20" spans="1:8" ht="116.25" customHeight="1" x14ac:dyDescent="0.25">
      <c r="A20" s="36" t="s">
        <v>30</v>
      </c>
      <c r="B20" s="24" t="s">
        <v>28</v>
      </c>
      <c r="C20" s="6">
        <v>0</v>
      </c>
      <c r="D20" s="6">
        <f>-(147998071.43+16538642.86)</f>
        <v>-164536714.29000002</v>
      </c>
      <c r="E20" s="7">
        <f>-(228839005.58+16538642.86)</f>
        <v>-245377648.44</v>
      </c>
      <c r="H20" s="41"/>
    </row>
    <row r="21" spans="1:8" x14ac:dyDescent="0.25">
      <c r="A21" s="35"/>
      <c r="B21" s="13"/>
      <c r="C21" s="9"/>
      <c r="D21" s="9"/>
      <c r="E21" s="10"/>
    </row>
    <row r="22" spans="1:8" ht="247.5" x14ac:dyDescent="0.25">
      <c r="A22" s="36" t="s">
        <v>31</v>
      </c>
      <c r="B22" s="24" t="s">
        <v>32</v>
      </c>
      <c r="C22" s="6">
        <v>0</v>
      </c>
      <c r="D22" s="6">
        <v>0</v>
      </c>
      <c r="E22" s="7">
        <v>-383250000</v>
      </c>
    </row>
    <row r="23" spans="1:8" x14ac:dyDescent="0.25">
      <c r="A23" s="35"/>
      <c r="B23" s="13"/>
      <c r="C23" s="9"/>
      <c r="D23" s="9"/>
      <c r="E23" s="10"/>
    </row>
    <row r="24" spans="1:8" ht="33" x14ac:dyDescent="0.25">
      <c r="A24" s="35" t="s">
        <v>4</v>
      </c>
      <c r="B24" s="24" t="s">
        <v>5</v>
      </c>
      <c r="C24" s="9">
        <v>3550611007.8299999</v>
      </c>
      <c r="D24" s="17">
        <f>1595972219.6+248079642.86</f>
        <v>1844051862.46</v>
      </c>
      <c r="E24" s="25">
        <f>1532672441.46+16538642.86</f>
        <v>1549211084.3199999</v>
      </c>
      <c r="F24" s="2"/>
    </row>
    <row r="25" spans="1:8" x14ac:dyDescent="0.25">
      <c r="A25" s="35"/>
      <c r="B25" s="13"/>
      <c r="C25" s="9"/>
      <c r="D25" s="9"/>
      <c r="E25" s="10"/>
    </row>
    <row r="26" spans="1:8" ht="69.75" customHeight="1" x14ac:dyDescent="0.25">
      <c r="A26" s="37" t="s">
        <v>16</v>
      </c>
      <c r="B26" s="24" t="s">
        <v>19</v>
      </c>
      <c r="C26" s="11">
        <v>4464</v>
      </c>
      <c r="D26" s="15">
        <v>0</v>
      </c>
      <c r="E26" s="8">
        <v>0</v>
      </c>
      <c r="F26" s="2"/>
    </row>
    <row r="27" spans="1:8" x14ac:dyDescent="0.25">
      <c r="A27" s="35"/>
      <c r="B27" s="13"/>
      <c r="C27" s="9"/>
      <c r="D27" s="9"/>
      <c r="E27" s="10"/>
    </row>
    <row r="28" spans="1:8" ht="82.5" x14ac:dyDescent="0.25">
      <c r="A28" s="38" t="s">
        <v>2</v>
      </c>
      <c r="B28" s="26" t="s">
        <v>11</v>
      </c>
      <c r="C28" s="17">
        <f>C30+C32</f>
        <v>21850000</v>
      </c>
      <c r="D28" s="17">
        <f t="shared" ref="D28" si="2">D30+D32</f>
        <v>31650000</v>
      </c>
      <c r="E28" s="18">
        <f>E30+E32</f>
        <v>464097829</v>
      </c>
    </row>
    <row r="29" spans="1:8" x14ac:dyDescent="0.25">
      <c r="A29" s="35"/>
      <c r="B29" s="13"/>
      <c r="C29" s="9"/>
      <c r="D29" s="9"/>
      <c r="E29" s="10"/>
    </row>
    <row r="30" spans="1:8" ht="132" x14ac:dyDescent="0.25">
      <c r="A30" s="38" t="s">
        <v>9</v>
      </c>
      <c r="B30" s="24" t="s">
        <v>12</v>
      </c>
      <c r="C30" s="17">
        <v>21850000</v>
      </c>
      <c r="D30" s="17">
        <v>31650000</v>
      </c>
      <c r="E30" s="18">
        <v>80847829</v>
      </c>
    </row>
    <row r="31" spans="1:8" x14ac:dyDescent="0.25">
      <c r="A31" s="35"/>
      <c r="B31" s="13"/>
      <c r="C31" s="9"/>
      <c r="D31" s="9"/>
      <c r="E31" s="10"/>
    </row>
    <row r="32" spans="1:8" ht="234" customHeight="1" x14ac:dyDescent="0.25">
      <c r="A32" s="38" t="s">
        <v>34</v>
      </c>
      <c r="B32" s="24" t="s">
        <v>35</v>
      </c>
      <c r="C32" s="17">
        <v>0</v>
      </c>
      <c r="D32" s="17">
        <v>0</v>
      </c>
      <c r="E32" s="18">
        <v>383250000</v>
      </c>
    </row>
    <row r="33" spans="1:5" x14ac:dyDescent="0.25">
      <c r="A33" s="35"/>
      <c r="B33" s="13"/>
      <c r="C33" s="9"/>
      <c r="D33" s="9"/>
      <c r="E33" s="10"/>
    </row>
    <row r="34" spans="1:5" ht="93.75" customHeight="1" x14ac:dyDescent="0.25">
      <c r="A34" s="38" t="s">
        <v>3</v>
      </c>
      <c r="B34" s="24" t="s">
        <v>13</v>
      </c>
      <c r="C34" s="17">
        <f>C36</f>
        <v>-150000000</v>
      </c>
      <c r="D34" s="17">
        <f t="shared" ref="D34:E34" si="3">D36</f>
        <v>-150000000</v>
      </c>
      <c r="E34" s="18">
        <f t="shared" si="3"/>
        <v>-150000000</v>
      </c>
    </row>
    <row r="35" spans="1:5" x14ac:dyDescent="0.25">
      <c r="A35" s="35"/>
      <c r="B35" s="13"/>
      <c r="C35" s="9"/>
      <c r="D35" s="9"/>
      <c r="E35" s="10"/>
    </row>
    <row r="36" spans="1:5" ht="122.25" customHeight="1" thickBot="1" x14ac:dyDescent="0.3">
      <c r="A36" s="38" t="s">
        <v>8</v>
      </c>
      <c r="B36" s="24" t="s">
        <v>14</v>
      </c>
      <c r="C36" s="19">
        <v>-150000000</v>
      </c>
      <c r="D36" s="19">
        <v>-150000000</v>
      </c>
      <c r="E36" s="20">
        <v>-150000000</v>
      </c>
    </row>
    <row r="37" spans="1:5" s="1" customFormat="1" ht="38.25" thickBot="1" x14ac:dyDescent="0.35">
      <c r="A37" s="39"/>
      <c r="B37" s="27" t="s">
        <v>36</v>
      </c>
      <c r="C37" s="28">
        <f>C6+C12+C24+C26+C28+C34</f>
        <v>3224614400</v>
      </c>
      <c r="D37" s="28">
        <f t="shared" ref="D37:E37" si="4">D6+D12+D24+D26+D28+D34</f>
        <v>1362044700</v>
      </c>
      <c r="E37" s="28">
        <f t="shared" si="4"/>
        <v>-2799780300</v>
      </c>
    </row>
    <row r="39" spans="1:5" x14ac:dyDescent="0.25">
      <c r="C39" s="16"/>
      <c r="D39" s="16"/>
      <c r="E39" s="16"/>
    </row>
    <row r="40" spans="1:5" x14ac:dyDescent="0.25">
      <c r="B40" s="29"/>
      <c r="C40" s="5"/>
      <c r="D40" s="5"/>
      <c r="E40" s="5"/>
    </row>
    <row r="41" spans="1:5" x14ac:dyDescent="0.25">
      <c r="C41" s="5"/>
    </row>
    <row r="42" spans="1:5" x14ac:dyDescent="0.25">
      <c r="C42" s="5"/>
    </row>
    <row r="43" spans="1:5" x14ac:dyDescent="0.25">
      <c r="C43" s="5"/>
      <c r="D43" s="5"/>
      <c r="E43" s="5"/>
    </row>
  </sheetData>
  <mergeCells count="2">
    <mergeCell ref="A2:E2"/>
    <mergeCell ref="C1:E1"/>
  </mergeCells>
  <phoneticPr fontId="5" type="noConversion"/>
  <printOptions horizontalCentered="1"/>
  <pageMargins left="0.59055118110236227" right="0.39370078740157483" top="0.59055118110236227" bottom="0.43307086614173229" header="0.31496062992125984" footer="0.11811023622047245"/>
  <pageSetup paperSize="9" scale="72" firstPageNumber="880" fitToHeight="0" orientation="portrait" useFirstPageNumber="1" r:id="rId1"/>
  <headerFooter scaleWithDoc="0">
    <oddHeader>&amp;R&amp;11&amp;P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Lobach IA.</cp:lastModifiedBy>
  <cp:lastPrinted>2022-10-27T16:29:11Z</cp:lastPrinted>
  <dcterms:created xsi:type="dcterms:W3CDTF">2001-12-06T13:20:51Z</dcterms:created>
  <dcterms:modified xsi:type="dcterms:W3CDTF">2022-10-27T16:29:14Z</dcterms:modified>
</cp:coreProperties>
</file>